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4_결과\"/>
    </mc:Choice>
  </mc:AlternateContent>
  <xr:revisionPtr revIDLastSave="0" documentId="13_ncr:1_{B434BA14-E8D8-4BDF-AD42-757B885CA9EB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" l="1"/>
  <c r="G55" i="1"/>
  <c r="H55" i="1"/>
  <c r="I55" i="1"/>
  <c r="J55" i="1"/>
  <c r="K55" i="1"/>
  <c r="L55" i="1"/>
  <c r="M55" i="1"/>
  <c r="F56" i="1"/>
  <c r="G56" i="1"/>
  <c r="H56" i="1"/>
  <c r="I56" i="1"/>
  <c r="J56" i="1"/>
  <c r="K56" i="1"/>
  <c r="L56" i="1"/>
  <c r="M56" i="1"/>
  <c r="E56" i="1"/>
  <c r="E55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56" i="1" s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3" i="1"/>
  <c r="J4" i="1"/>
  <c r="J5" i="1"/>
  <c r="J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2" i="1"/>
  <c r="F4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<sst xmlns="http://schemas.openxmlformats.org/spreadsheetml/2006/main" count="184" uniqueCount="159">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</sst>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33" borderId="10" xfId="0" applyFont="1" applyFill="1" applyBorder="1">
      <alignment vertical="center"/>
    </xf>
    <xf numFmtId="0" fontId="19" fillId="33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2" sqref="A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14" width="8.5703125" style="1" customWidth="1"/>
    <col min="15" max="16384" width="9" style="1"/>
  </cols>
  <sheetData>
    <row r="1" spans="1:14" ht="20.149999999999999" customHeight="1" x14ac:dyDescent="0.55000000000000004">
      <c r="A1" s="5" t="s">
        <v>0</v>
      </c>
      <c r="B1" s="5" t="s">
        <v>1</v>
      </c>
      <c r="C1" s="5" t="s">
        <v>2</v>
      </c>
      <c r="D1" s="5" t="s">
        <v>3</v>
      </c>
      <c r="E1" s="2" t="s">
        <v>149</v>
      </c>
      <c r="F1" s="2" t="s">
        <v>148</v>
      </c>
      <c r="G1" s="2" t="s">
        <v>150</v>
      </c>
      <c r="H1" s="2" t="s">
        <v>151</v>
      </c>
      <c r="I1" s="2" t="s">
        <v>153</v>
      </c>
      <c r="J1" s="2" t="s">
        <v>154</v>
      </c>
      <c r="K1" s="2" t="s">
        <v>155</v>
      </c>
      <c r="L1" s="2" t="s">
        <v>45</v>
      </c>
      <c r="M1" s="2" t="s">
        <v>156</v>
      </c>
      <c r="N1" s="2" t="s">
        <v>152</v>
      </c>
    </row>
    <row r="2" spans="1:14" ht="20.149999999999999" customHeight="1" x14ac:dyDescent="0.55000000000000004">
      <c r="A2" s="5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2">
        <f>(E2*100)/200</f>
        <v>20.5</v>
      </c>
      <c r="G2" s="2">
        <v>22</v>
      </c>
      <c r="H2" s="2">
        <f>(G2*100)/110</f>
        <v>20</v>
      </c>
      <c r="I2" s="2">
        <v>9</v>
      </c>
      <c r="J2" s="2">
        <f>(I2*100)/110</f>
        <v>8.1818181818181817</v>
      </c>
      <c r="K2" s="2">
        <v>22</v>
      </c>
      <c r="L2" s="2">
        <v>92.22</v>
      </c>
      <c r="M2" s="2">
        <v>100</v>
      </c>
      <c r="N2" s="2">
        <f>F2*0.3+H2*0.35+J2*0.1+K2*0.1+L2*0.1+M2*0.05</f>
        <v>30.390181818181816</v>
      </c>
    </row>
    <row r="3" spans="1:14" ht="20.149999999999999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2">
        <f t="shared" ref="F3:F54" si="0">(E3*100)/200</f>
        <v>27.5</v>
      </c>
      <c r="G3" s="2">
        <v>47</v>
      </c>
      <c r="H3" s="2">
        <f t="shared" ref="H3:H54" si="1">(G3*100)/110</f>
        <v>42.727272727272727</v>
      </c>
      <c r="I3" s="2">
        <v>47</v>
      </c>
      <c r="J3" s="2">
        <f t="shared" ref="J3:J54" si="2">(I3*100)/110</f>
        <v>42.727272727272727</v>
      </c>
      <c r="K3" s="2">
        <v>25</v>
      </c>
      <c r="L3" s="2">
        <v>81.11</v>
      </c>
      <c r="M3" s="2">
        <v>100</v>
      </c>
      <c r="N3" s="2">
        <f t="shared" ref="N3:N54" si="3">F3*0.3+H3*0.35+J3*0.1+K3*0.1+L3*0.1+M3*0.05</f>
        <v>43.088272727272724</v>
      </c>
    </row>
    <row r="4" spans="1:14" ht="20.149999999999999" customHeight="1" x14ac:dyDescent="0.55000000000000004">
      <c r="A4" s="6" t="s">
        <v>126</v>
      </c>
      <c r="B4" s="3" t="s">
        <v>41</v>
      </c>
      <c r="C4" s="3" t="s">
        <v>75</v>
      </c>
      <c r="D4" s="3" t="s">
        <v>48</v>
      </c>
      <c r="E4" s="2">
        <v>82</v>
      </c>
      <c r="F4" s="2">
        <f t="shared" si="0"/>
        <v>41</v>
      </c>
      <c r="G4" s="2">
        <v>34</v>
      </c>
      <c r="H4" s="2">
        <f t="shared" si="1"/>
        <v>30.90909090909091</v>
      </c>
      <c r="I4" s="2">
        <v>34</v>
      </c>
      <c r="J4" s="2">
        <f t="shared" si="2"/>
        <v>30.90909090909091</v>
      </c>
      <c r="K4" s="2">
        <v>45</v>
      </c>
      <c r="L4" s="2">
        <v>100</v>
      </c>
      <c r="M4" s="2">
        <v>100</v>
      </c>
      <c r="N4" s="2">
        <f t="shared" si="3"/>
        <v>45.709090909090904</v>
      </c>
    </row>
    <row r="5" spans="1:14" ht="20.149999999999999" customHeight="1" x14ac:dyDescent="0.55000000000000004">
      <c r="A5" s="5">
        <v>4</v>
      </c>
      <c r="B5" s="3" t="s">
        <v>41</v>
      </c>
      <c r="C5" s="3" t="s">
        <v>76</v>
      </c>
      <c r="D5" s="3" t="s">
        <v>49</v>
      </c>
      <c r="E5" s="2">
        <v>126</v>
      </c>
      <c r="F5" s="2">
        <f t="shared" si="0"/>
        <v>63</v>
      </c>
      <c r="G5" s="2">
        <v>79</v>
      </c>
      <c r="H5" s="2">
        <f t="shared" si="1"/>
        <v>71.818181818181813</v>
      </c>
      <c r="I5" s="2">
        <v>54</v>
      </c>
      <c r="J5" s="2">
        <f t="shared" si="2"/>
        <v>49.090909090909093</v>
      </c>
      <c r="K5" s="2">
        <v>39</v>
      </c>
      <c r="L5" s="2">
        <v>97.78</v>
      </c>
      <c r="M5" s="2">
        <v>100</v>
      </c>
      <c r="N5" s="2">
        <f t="shared" si="3"/>
        <v>67.623454545454535</v>
      </c>
    </row>
    <row r="6" spans="1:14" ht="20.149999999999999" customHeight="1" x14ac:dyDescent="0.55000000000000004">
      <c r="A6" s="5" t="s">
        <v>127</v>
      </c>
      <c r="B6" s="3" t="s">
        <v>43</v>
      </c>
      <c r="C6" s="3" t="s">
        <v>77</v>
      </c>
      <c r="D6" s="3" t="s">
        <v>50</v>
      </c>
      <c r="E6" s="2">
        <v>131</v>
      </c>
      <c r="F6" s="2">
        <f t="shared" si="0"/>
        <v>65.5</v>
      </c>
      <c r="G6" s="2">
        <v>88</v>
      </c>
      <c r="H6" s="2">
        <f t="shared" si="1"/>
        <v>80</v>
      </c>
      <c r="I6" s="2">
        <v>53</v>
      </c>
      <c r="J6" s="2">
        <f t="shared" si="2"/>
        <v>48.18181818181818</v>
      </c>
      <c r="K6" s="2">
        <v>61</v>
      </c>
      <c r="L6" s="2">
        <v>88.89</v>
      </c>
      <c r="M6" s="2">
        <v>100</v>
      </c>
      <c r="N6" s="2">
        <f t="shared" si="3"/>
        <v>72.457181818181823</v>
      </c>
    </row>
    <row r="7" spans="1:14" ht="20.149999999999999" customHeight="1" x14ac:dyDescent="0.55000000000000004">
      <c r="A7" s="5" t="s">
        <v>128</v>
      </c>
      <c r="B7" s="3" t="s">
        <v>44</v>
      </c>
      <c r="C7" s="3" t="s">
        <v>78</v>
      </c>
      <c r="D7" s="3" t="s">
        <v>51</v>
      </c>
      <c r="E7" s="2">
        <v>156</v>
      </c>
      <c r="F7" s="2">
        <f t="shared" si="0"/>
        <v>78</v>
      </c>
      <c r="G7" s="2">
        <v>63</v>
      </c>
      <c r="H7" s="2">
        <f t="shared" si="1"/>
        <v>57.272727272727273</v>
      </c>
      <c r="I7" s="2">
        <v>55</v>
      </c>
      <c r="J7" s="2">
        <f t="shared" si="2"/>
        <v>50</v>
      </c>
      <c r="K7" s="2">
        <v>70</v>
      </c>
      <c r="L7" s="2">
        <v>95.56</v>
      </c>
      <c r="M7" s="2">
        <v>80</v>
      </c>
      <c r="N7" s="2">
        <f t="shared" si="3"/>
        <v>69.001454545454536</v>
      </c>
    </row>
    <row r="8" spans="1:14" ht="20.149999999999999" customHeight="1" x14ac:dyDescent="0.55000000000000004">
      <c r="A8" s="5" t="s">
        <v>129</v>
      </c>
      <c r="B8" s="3" t="s">
        <v>44</v>
      </c>
      <c r="C8" s="3" t="s">
        <v>79</v>
      </c>
      <c r="D8" s="3" t="s">
        <v>52</v>
      </c>
      <c r="E8" s="2">
        <v>120</v>
      </c>
      <c r="F8" s="2">
        <f t="shared" si="0"/>
        <v>60</v>
      </c>
      <c r="G8" s="2">
        <v>47</v>
      </c>
      <c r="H8" s="2">
        <f t="shared" si="1"/>
        <v>42.727272727272727</v>
      </c>
      <c r="I8" s="2">
        <v>59</v>
      </c>
      <c r="J8" s="2">
        <f t="shared" si="2"/>
        <v>53.636363636363633</v>
      </c>
      <c r="K8" s="2">
        <v>51</v>
      </c>
      <c r="L8" s="2">
        <v>88.89</v>
      </c>
      <c r="M8" s="2">
        <v>60</v>
      </c>
      <c r="N8" s="2">
        <f t="shared" si="3"/>
        <v>55.307181818181817</v>
      </c>
    </row>
    <row r="9" spans="1:14" ht="20.149999999999999" customHeight="1" x14ac:dyDescent="0.55000000000000004">
      <c r="A9" s="5" t="s">
        <v>130</v>
      </c>
      <c r="B9" s="3" t="s">
        <v>43</v>
      </c>
      <c r="C9" s="3" t="s">
        <v>80</v>
      </c>
      <c r="D9" s="3" t="s">
        <v>53</v>
      </c>
      <c r="E9" s="2">
        <v>136</v>
      </c>
      <c r="F9" s="2">
        <f t="shared" si="0"/>
        <v>68</v>
      </c>
      <c r="G9" s="2">
        <v>64</v>
      </c>
      <c r="H9" s="2">
        <f t="shared" si="1"/>
        <v>58.18181818181818</v>
      </c>
      <c r="I9" s="2">
        <v>80</v>
      </c>
      <c r="J9" s="2">
        <f t="shared" si="2"/>
        <v>72.727272727272734</v>
      </c>
      <c r="K9" s="2">
        <v>44</v>
      </c>
      <c r="L9" s="2">
        <v>100</v>
      </c>
      <c r="M9" s="2">
        <v>100</v>
      </c>
      <c r="N9" s="2">
        <f t="shared" si="3"/>
        <v>67.436363636363637</v>
      </c>
    </row>
    <row r="10" spans="1:14" ht="20.149999999999999" customHeight="1" x14ac:dyDescent="0.55000000000000004">
      <c r="A10" s="5" t="s">
        <v>131</v>
      </c>
      <c r="B10" s="3" t="s">
        <v>4</v>
      </c>
      <c r="C10" s="3" t="s">
        <v>81</v>
      </c>
      <c r="D10" s="3" t="s">
        <v>54</v>
      </c>
      <c r="E10" s="2">
        <v>129</v>
      </c>
      <c r="F10" s="2">
        <f t="shared" si="0"/>
        <v>64.5</v>
      </c>
      <c r="G10" s="2">
        <v>73</v>
      </c>
      <c r="H10" s="2">
        <f t="shared" si="1"/>
        <v>66.36363636363636</v>
      </c>
      <c r="I10" s="2">
        <v>61</v>
      </c>
      <c r="J10" s="2">
        <f t="shared" si="2"/>
        <v>55.454545454545453</v>
      </c>
      <c r="K10" s="2">
        <v>74</v>
      </c>
      <c r="L10" s="2">
        <v>100</v>
      </c>
      <c r="M10" s="2">
        <v>100</v>
      </c>
      <c r="N10" s="2">
        <f t="shared" si="3"/>
        <v>70.522727272727266</v>
      </c>
    </row>
    <row r="11" spans="1:14" ht="20.149999999999999" customHeight="1" x14ac:dyDescent="0.55000000000000004">
      <c r="A11" s="5" t="s">
        <v>132</v>
      </c>
      <c r="B11" s="3" t="s">
        <v>4</v>
      </c>
      <c r="C11" s="3" t="s">
        <v>82</v>
      </c>
      <c r="D11" s="3" t="s">
        <v>55</v>
      </c>
      <c r="E11" s="2">
        <v>150</v>
      </c>
      <c r="F11" s="2">
        <f t="shared" si="0"/>
        <v>75</v>
      </c>
      <c r="G11" s="2">
        <v>72</v>
      </c>
      <c r="H11" s="2">
        <f t="shared" si="1"/>
        <v>65.454545454545453</v>
      </c>
      <c r="I11" s="2">
        <v>59</v>
      </c>
      <c r="J11" s="2">
        <f t="shared" si="2"/>
        <v>53.636363636363633</v>
      </c>
      <c r="K11" s="2">
        <v>67</v>
      </c>
      <c r="L11" s="2">
        <v>96.67</v>
      </c>
      <c r="M11" s="2">
        <v>100</v>
      </c>
      <c r="N11" s="2">
        <f t="shared" si="3"/>
        <v>72.139727272727271</v>
      </c>
    </row>
    <row r="12" spans="1:14" ht="20.149999999999999" customHeight="1" x14ac:dyDescent="0.55000000000000004">
      <c r="A12" s="5" t="s">
        <v>133</v>
      </c>
      <c r="B12" s="3" t="s">
        <v>4</v>
      </c>
      <c r="C12" s="3" t="s">
        <v>83</v>
      </c>
      <c r="D12" s="3" t="s">
        <v>56</v>
      </c>
      <c r="E12" s="2">
        <v>134</v>
      </c>
      <c r="F12" s="2">
        <f t="shared" si="0"/>
        <v>67</v>
      </c>
      <c r="G12" s="2">
        <v>62</v>
      </c>
      <c r="H12" s="2">
        <f t="shared" si="1"/>
        <v>56.363636363636367</v>
      </c>
      <c r="I12" s="2">
        <v>46</v>
      </c>
      <c r="J12" s="2">
        <f t="shared" si="2"/>
        <v>41.81818181818182</v>
      </c>
      <c r="K12" s="2">
        <v>28</v>
      </c>
      <c r="L12" s="2">
        <v>98.89</v>
      </c>
      <c r="M12" s="2">
        <v>80</v>
      </c>
      <c r="N12" s="2">
        <f t="shared" si="3"/>
        <v>60.698090909090908</v>
      </c>
    </row>
    <row r="13" spans="1:14" ht="20.149999999999999" customHeight="1" x14ac:dyDescent="0.55000000000000004">
      <c r="A13" s="5" t="s">
        <v>134</v>
      </c>
      <c r="B13" s="3" t="s">
        <v>4</v>
      </c>
      <c r="C13" s="3" t="s">
        <v>84</v>
      </c>
      <c r="D13" s="3" t="s">
        <v>57</v>
      </c>
      <c r="E13" s="2">
        <v>106</v>
      </c>
      <c r="F13" s="2">
        <f t="shared" si="0"/>
        <v>53</v>
      </c>
      <c r="G13" s="2">
        <v>92</v>
      </c>
      <c r="H13" s="2">
        <f t="shared" si="1"/>
        <v>83.63636363636364</v>
      </c>
      <c r="I13" s="2">
        <v>28</v>
      </c>
      <c r="J13" s="2">
        <f t="shared" si="2"/>
        <v>25.454545454545453</v>
      </c>
      <c r="K13" s="2">
        <v>42</v>
      </c>
      <c r="L13" s="2">
        <v>98.89</v>
      </c>
      <c r="M13" s="2">
        <v>80</v>
      </c>
      <c r="N13" s="2">
        <f t="shared" si="3"/>
        <v>65.807181818181817</v>
      </c>
    </row>
    <row r="14" spans="1:14" ht="20.149999999999999" customHeight="1" x14ac:dyDescent="0.55000000000000004">
      <c r="A14" s="5" t="s">
        <v>135</v>
      </c>
      <c r="B14" s="3" t="s">
        <v>4</v>
      </c>
      <c r="C14" s="3" t="s">
        <v>85</v>
      </c>
      <c r="D14" s="3" t="s">
        <v>58</v>
      </c>
      <c r="E14" s="2">
        <v>65</v>
      </c>
      <c r="F14" s="2">
        <f t="shared" si="0"/>
        <v>32.5</v>
      </c>
      <c r="G14" s="2">
        <v>18</v>
      </c>
      <c r="H14" s="2">
        <f t="shared" si="1"/>
        <v>16.363636363636363</v>
      </c>
      <c r="I14" s="2">
        <v>15</v>
      </c>
      <c r="J14" s="2">
        <f t="shared" si="2"/>
        <v>13.636363636363637</v>
      </c>
      <c r="K14" s="2">
        <v>14</v>
      </c>
      <c r="L14" s="2">
        <v>87.78</v>
      </c>
      <c r="M14" s="2">
        <v>60</v>
      </c>
      <c r="N14" s="2">
        <f t="shared" si="3"/>
        <v>30.018909090909091</v>
      </c>
    </row>
    <row r="15" spans="1:14" ht="20.149999999999999" customHeight="1" x14ac:dyDescent="0.55000000000000004">
      <c r="A15" s="5" t="s">
        <v>136</v>
      </c>
      <c r="B15" s="3" t="s">
        <v>42</v>
      </c>
      <c r="C15" s="3" t="s">
        <v>86</v>
      </c>
      <c r="D15" s="3" t="s">
        <v>59</v>
      </c>
      <c r="E15" s="2">
        <v>71</v>
      </c>
      <c r="F15" s="2">
        <f t="shared" si="0"/>
        <v>35.5</v>
      </c>
      <c r="G15" s="2">
        <v>0</v>
      </c>
      <c r="H15" s="2">
        <f t="shared" si="1"/>
        <v>0</v>
      </c>
      <c r="I15" s="2">
        <v>26</v>
      </c>
      <c r="J15" s="2">
        <f t="shared" si="2"/>
        <v>23.636363636363637</v>
      </c>
      <c r="K15" s="2">
        <v>29</v>
      </c>
      <c r="L15" s="2">
        <v>93.33</v>
      </c>
      <c r="M15" s="2">
        <v>60</v>
      </c>
      <c r="N15" s="2">
        <f t="shared" si="3"/>
        <v>28.246636363636362</v>
      </c>
    </row>
    <row r="16" spans="1:14" ht="20.149999999999999" customHeight="1" x14ac:dyDescent="0.55000000000000004">
      <c r="A16" s="5" t="s">
        <v>137</v>
      </c>
      <c r="B16" s="3" t="s">
        <v>43</v>
      </c>
      <c r="C16" s="3" t="s">
        <v>87</v>
      </c>
      <c r="D16" s="3" t="s">
        <v>60</v>
      </c>
      <c r="E16" s="2">
        <v>108</v>
      </c>
      <c r="F16" s="2">
        <f t="shared" si="0"/>
        <v>54</v>
      </c>
      <c r="G16" s="2">
        <v>64</v>
      </c>
      <c r="H16" s="2">
        <f t="shared" si="1"/>
        <v>58.18181818181818</v>
      </c>
      <c r="I16" s="2">
        <v>44</v>
      </c>
      <c r="J16" s="2">
        <f t="shared" si="2"/>
        <v>40</v>
      </c>
      <c r="K16" s="2">
        <v>48</v>
      </c>
      <c r="L16" s="2">
        <v>100</v>
      </c>
      <c r="M16" s="2">
        <v>100</v>
      </c>
      <c r="N16" s="2">
        <f t="shared" si="3"/>
        <v>60.36363636363636</v>
      </c>
    </row>
    <row r="17" spans="1:14" ht="20.149999999999999" customHeight="1" x14ac:dyDescent="0.55000000000000004">
      <c r="A17" s="5" t="s">
        <v>138</v>
      </c>
      <c r="B17" s="3" t="s">
        <v>4</v>
      </c>
      <c r="C17" s="3" t="s">
        <v>88</v>
      </c>
      <c r="D17" s="3" t="s">
        <v>33</v>
      </c>
      <c r="E17" s="2">
        <v>134</v>
      </c>
      <c r="F17" s="2">
        <f t="shared" si="0"/>
        <v>67</v>
      </c>
      <c r="G17" s="2">
        <v>54</v>
      </c>
      <c r="H17" s="2">
        <f t="shared" si="1"/>
        <v>49.090909090909093</v>
      </c>
      <c r="I17" s="2">
        <v>59</v>
      </c>
      <c r="J17" s="2">
        <f t="shared" si="2"/>
        <v>53.636363636363633</v>
      </c>
      <c r="K17" s="2">
        <v>63</v>
      </c>
      <c r="L17" s="2">
        <v>100</v>
      </c>
      <c r="M17" s="2">
        <v>100</v>
      </c>
      <c r="N17" s="2">
        <f t="shared" si="3"/>
        <v>63.945454545454538</v>
      </c>
    </row>
    <row r="18" spans="1:14" ht="20.149999999999999" customHeight="1" x14ac:dyDescent="0.55000000000000004">
      <c r="A18" s="5" t="s">
        <v>139</v>
      </c>
      <c r="B18" s="3" t="s">
        <v>44</v>
      </c>
      <c r="C18" s="3" t="s">
        <v>89</v>
      </c>
      <c r="D18" s="3" t="s">
        <v>61</v>
      </c>
      <c r="E18" s="2">
        <v>141</v>
      </c>
      <c r="F18" s="2">
        <f t="shared" si="0"/>
        <v>70.5</v>
      </c>
      <c r="G18" s="2">
        <v>64</v>
      </c>
      <c r="H18" s="2">
        <f t="shared" si="1"/>
        <v>58.18181818181818</v>
      </c>
      <c r="I18" s="2">
        <v>61</v>
      </c>
      <c r="J18" s="2">
        <f t="shared" si="2"/>
        <v>55.454545454545453</v>
      </c>
      <c r="K18" s="2">
        <v>26</v>
      </c>
      <c r="L18" s="2">
        <v>100</v>
      </c>
      <c r="M18" s="2">
        <v>100</v>
      </c>
      <c r="N18" s="2">
        <f t="shared" si="3"/>
        <v>64.659090909090907</v>
      </c>
    </row>
    <row r="19" spans="1:14" ht="20.149999999999999" customHeight="1" x14ac:dyDescent="0.55000000000000004">
      <c r="A19" s="5" t="s">
        <v>140</v>
      </c>
      <c r="B19" s="3" t="s">
        <v>43</v>
      </c>
      <c r="C19" s="3" t="s">
        <v>90</v>
      </c>
      <c r="D19" s="3" t="s">
        <v>62</v>
      </c>
      <c r="E19" s="2">
        <v>117</v>
      </c>
      <c r="F19" s="2">
        <f t="shared" si="0"/>
        <v>58.5</v>
      </c>
      <c r="G19" s="2">
        <v>71</v>
      </c>
      <c r="H19" s="2">
        <f t="shared" si="1"/>
        <v>64.545454545454547</v>
      </c>
      <c r="I19" s="2">
        <v>80</v>
      </c>
      <c r="J19" s="2">
        <f t="shared" si="2"/>
        <v>72.727272727272734</v>
      </c>
      <c r="K19" s="2">
        <v>74</v>
      </c>
      <c r="L19" s="2">
        <v>100</v>
      </c>
      <c r="M19" s="2">
        <v>100</v>
      </c>
      <c r="N19" s="2">
        <f t="shared" si="3"/>
        <v>69.813636363636363</v>
      </c>
    </row>
    <row r="20" spans="1:14" ht="20.149999999999999" customHeight="1" x14ac:dyDescent="0.55000000000000004">
      <c r="A20" s="5" t="s">
        <v>141</v>
      </c>
      <c r="B20" s="3" t="s">
        <v>4</v>
      </c>
      <c r="C20" s="3" t="s">
        <v>91</v>
      </c>
      <c r="D20" s="3" t="s">
        <v>63</v>
      </c>
      <c r="E20" s="2">
        <v>139</v>
      </c>
      <c r="F20" s="2">
        <f t="shared" si="0"/>
        <v>69.5</v>
      </c>
      <c r="G20" s="2">
        <v>89</v>
      </c>
      <c r="H20" s="2">
        <f t="shared" si="1"/>
        <v>80.909090909090907</v>
      </c>
      <c r="I20" s="2">
        <v>60</v>
      </c>
      <c r="J20" s="2">
        <f t="shared" si="2"/>
        <v>54.545454545454547</v>
      </c>
      <c r="K20" s="2">
        <v>87</v>
      </c>
      <c r="L20" s="2">
        <v>96.67</v>
      </c>
      <c r="M20" s="2">
        <v>100</v>
      </c>
      <c r="N20" s="2">
        <f t="shared" si="3"/>
        <v>77.989727272727265</v>
      </c>
    </row>
    <row r="21" spans="1:14" ht="20.149999999999999" customHeight="1" x14ac:dyDescent="0.55000000000000004">
      <c r="A21" s="5" t="s">
        <v>142</v>
      </c>
      <c r="B21" s="3" t="s">
        <v>44</v>
      </c>
      <c r="C21" s="3" t="s">
        <v>92</v>
      </c>
      <c r="D21" s="3" t="s">
        <v>64</v>
      </c>
      <c r="E21" s="2">
        <v>145</v>
      </c>
      <c r="F21" s="2">
        <f t="shared" si="0"/>
        <v>72.5</v>
      </c>
      <c r="G21" s="2">
        <v>93</v>
      </c>
      <c r="H21" s="2">
        <f t="shared" si="1"/>
        <v>84.545454545454547</v>
      </c>
      <c r="I21" s="2">
        <v>74</v>
      </c>
      <c r="J21" s="2">
        <f t="shared" si="2"/>
        <v>67.272727272727266</v>
      </c>
      <c r="K21" s="2">
        <v>50</v>
      </c>
      <c r="L21" s="2">
        <v>98.89</v>
      </c>
      <c r="M21" s="2">
        <v>100</v>
      </c>
      <c r="N21" s="2">
        <f t="shared" si="3"/>
        <v>77.957181818181823</v>
      </c>
    </row>
    <row r="22" spans="1:14" ht="20.149999999999999" customHeight="1" x14ac:dyDescent="0.55000000000000004">
      <c r="A22" s="5" t="s">
        <v>143</v>
      </c>
      <c r="B22" s="3" t="s">
        <v>44</v>
      </c>
      <c r="C22" s="3" t="s">
        <v>93</v>
      </c>
      <c r="D22" s="3" t="s">
        <v>65</v>
      </c>
      <c r="E22" s="2">
        <v>82</v>
      </c>
      <c r="F22" s="2">
        <f t="shared" si="0"/>
        <v>41</v>
      </c>
      <c r="G22" s="2">
        <v>50</v>
      </c>
      <c r="H22" s="2">
        <f t="shared" si="1"/>
        <v>45.454545454545453</v>
      </c>
      <c r="I22" s="2">
        <v>54</v>
      </c>
      <c r="J22" s="2">
        <f t="shared" si="2"/>
        <v>49.090909090909093</v>
      </c>
      <c r="K22" s="2">
        <v>26</v>
      </c>
      <c r="L22" s="2">
        <v>94.44</v>
      </c>
      <c r="M22" s="2">
        <v>60</v>
      </c>
      <c r="N22" s="2">
        <f t="shared" si="3"/>
        <v>48.162181818181821</v>
      </c>
    </row>
    <row r="23" spans="1:14" ht="20.149999999999999" customHeight="1" x14ac:dyDescent="0.55000000000000004">
      <c r="A23" s="5" t="s">
        <v>144</v>
      </c>
      <c r="B23" s="3" t="s">
        <v>4</v>
      </c>
      <c r="C23" s="3" t="s">
        <v>94</v>
      </c>
      <c r="D23" s="3" t="s">
        <v>66</v>
      </c>
      <c r="E23" s="2">
        <v>131</v>
      </c>
      <c r="F23" s="2">
        <f t="shared" si="0"/>
        <v>65.5</v>
      </c>
      <c r="G23" s="2">
        <v>56</v>
      </c>
      <c r="H23" s="2">
        <f t="shared" si="1"/>
        <v>50.909090909090907</v>
      </c>
      <c r="I23" s="2">
        <v>47</v>
      </c>
      <c r="J23" s="2">
        <f t="shared" si="2"/>
        <v>42.727272727272727</v>
      </c>
      <c r="K23" s="2">
        <v>48</v>
      </c>
      <c r="L23" s="2">
        <v>94.44</v>
      </c>
      <c r="M23" s="2">
        <v>80</v>
      </c>
      <c r="N23" s="2">
        <f t="shared" si="3"/>
        <v>59.984909090909099</v>
      </c>
    </row>
    <row r="24" spans="1:14" ht="20.149999999999999" customHeight="1" x14ac:dyDescent="0.55000000000000004">
      <c r="A24" s="5" t="s">
        <v>145</v>
      </c>
      <c r="B24" s="3" t="s">
        <v>43</v>
      </c>
      <c r="C24" s="3" t="s">
        <v>95</v>
      </c>
      <c r="D24" s="3" t="s">
        <v>67</v>
      </c>
      <c r="E24" s="2">
        <v>111</v>
      </c>
      <c r="F24" s="2">
        <f t="shared" si="0"/>
        <v>55.5</v>
      </c>
      <c r="G24" s="2">
        <v>60</v>
      </c>
      <c r="H24" s="2">
        <f t="shared" si="1"/>
        <v>54.545454545454547</v>
      </c>
      <c r="I24" s="2">
        <v>47</v>
      </c>
      <c r="J24" s="2">
        <f t="shared" si="2"/>
        <v>42.727272727272727</v>
      </c>
      <c r="K24" s="2">
        <v>30</v>
      </c>
      <c r="L24" s="2">
        <v>94.44</v>
      </c>
      <c r="M24" s="2">
        <v>80</v>
      </c>
      <c r="N24" s="2">
        <f t="shared" si="3"/>
        <v>56.457636363636361</v>
      </c>
    </row>
    <row r="25" spans="1:14" ht="20.149999999999999" customHeight="1" x14ac:dyDescent="0.55000000000000004">
      <c r="A25" s="5" t="s">
        <v>146</v>
      </c>
      <c r="B25" s="3" t="s">
        <v>4</v>
      </c>
      <c r="C25" s="3" t="s">
        <v>96</v>
      </c>
      <c r="D25" s="3" t="s">
        <v>68</v>
      </c>
      <c r="E25" s="2">
        <v>130</v>
      </c>
      <c r="F25" s="2">
        <f t="shared" si="0"/>
        <v>65</v>
      </c>
      <c r="G25" s="2">
        <v>0</v>
      </c>
      <c r="H25" s="2">
        <f t="shared" si="1"/>
        <v>0</v>
      </c>
      <c r="I25" s="2">
        <v>57</v>
      </c>
      <c r="J25" s="2">
        <f t="shared" si="2"/>
        <v>51.81818181818182</v>
      </c>
      <c r="K25" s="2">
        <v>0</v>
      </c>
      <c r="L25" s="2">
        <v>60</v>
      </c>
      <c r="M25" s="2">
        <v>0</v>
      </c>
      <c r="N25" s="2">
        <f t="shared" si="3"/>
        <v>30.681818181818183</v>
      </c>
    </row>
    <row r="26" spans="1:14" ht="20.149999999999999" customHeight="1" x14ac:dyDescent="0.55000000000000004">
      <c r="A26" s="5" t="s">
        <v>147</v>
      </c>
      <c r="B26" s="3" t="s">
        <v>4</v>
      </c>
      <c r="C26" s="3" t="s">
        <v>97</v>
      </c>
      <c r="D26" s="3" t="s">
        <v>69</v>
      </c>
      <c r="E26" s="2">
        <v>162</v>
      </c>
      <c r="F26" s="2">
        <f t="shared" si="0"/>
        <v>81</v>
      </c>
      <c r="G26" s="2">
        <v>80</v>
      </c>
      <c r="H26" s="2">
        <f t="shared" si="1"/>
        <v>72.727272727272734</v>
      </c>
      <c r="I26" s="2">
        <v>55</v>
      </c>
      <c r="J26" s="2">
        <f t="shared" si="2"/>
        <v>50</v>
      </c>
      <c r="K26" s="2">
        <v>83</v>
      </c>
      <c r="L26" s="2">
        <v>96.67</v>
      </c>
      <c r="M26" s="2">
        <v>100</v>
      </c>
      <c r="N26" s="2">
        <f t="shared" si="3"/>
        <v>77.721545454545463</v>
      </c>
    </row>
    <row r="27" spans="1:14" ht="20.149999999999999" customHeight="1" x14ac:dyDescent="0.55000000000000004">
      <c r="A27" s="5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2">
        <f t="shared" si="0"/>
        <v>70.5</v>
      </c>
      <c r="G27" s="2">
        <v>85</v>
      </c>
      <c r="H27" s="2">
        <f t="shared" si="1"/>
        <v>77.272727272727266</v>
      </c>
      <c r="I27" s="2">
        <v>70</v>
      </c>
      <c r="J27" s="2">
        <f t="shared" si="2"/>
        <v>63.636363636363633</v>
      </c>
      <c r="K27" s="2">
        <v>77</v>
      </c>
      <c r="L27" s="2">
        <v>100</v>
      </c>
      <c r="M27" s="2">
        <v>100</v>
      </c>
      <c r="N27" s="2">
        <f t="shared" si="3"/>
        <v>77.259090909090901</v>
      </c>
    </row>
    <row r="28" spans="1:14" ht="20.149999999999999" customHeight="1" x14ac:dyDescent="0.55000000000000004">
      <c r="A28" s="5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2">
        <f t="shared" si="0"/>
        <v>76.5</v>
      </c>
      <c r="G28" s="2">
        <v>105</v>
      </c>
      <c r="H28" s="2">
        <f t="shared" si="1"/>
        <v>95.454545454545453</v>
      </c>
      <c r="I28" s="2">
        <v>81</v>
      </c>
      <c r="J28" s="2">
        <f t="shared" si="2"/>
        <v>73.63636363636364</v>
      </c>
      <c r="K28" s="2">
        <v>83</v>
      </c>
      <c r="L28" s="2">
        <v>100</v>
      </c>
      <c r="M28" s="2">
        <v>100</v>
      </c>
      <c r="N28" s="2">
        <f t="shared" si="3"/>
        <v>87.02272727272728</v>
      </c>
    </row>
    <row r="29" spans="1:14" ht="20.149999999999999" customHeight="1" x14ac:dyDescent="0.55000000000000004">
      <c r="A29" s="5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2">
        <f t="shared" si="0"/>
        <v>43</v>
      </c>
      <c r="G29" s="2">
        <v>21</v>
      </c>
      <c r="H29" s="2">
        <f t="shared" si="1"/>
        <v>19.09090909090909</v>
      </c>
      <c r="I29" s="2">
        <v>56</v>
      </c>
      <c r="J29" s="2">
        <f t="shared" si="2"/>
        <v>50.909090909090907</v>
      </c>
      <c r="K29" s="2">
        <v>13</v>
      </c>
      <c r="L29" s="2">
        <v>78.89</v>
      </c>
      <c r="M29" s="2">
        <v>40</v>
      </c>
      <c r="N29" s="2">
        <f t="shared" si="3"/>
        <v>35.861727272727272</v>
      </c>
    </row>
    <row r="30" spans="1:14" ht="20.149999999999999" customHeight="1" x14ac:dyDescent="0.55000000000000004">
      <c r="A30" s="5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2">
        <f t="shared" si="0"/>
        <v>56.5</v>
      </c>
      <c r="G30" s="2">
        <v>89</v>
      </c>
      <c r="H30" s="2">
        <f t="shared" si="1"/>
        <v>80.909090909090907</v>
      </c>
      <c r="I30" s="2">
        <v>66</v>
      </c>
      <c r="J30" s="2">
        <f t="shared" si="2"/>
        <v>60</v>
      </c>
      <c r="K30" s="2">
        <v>75</v>
      </c>
      <c r="L30" s="2">
        <v>100</v>
      </c>
      <c r="M30" s="2">
        <v>100</v>
      </c>
      <c r="N30" s="2">
        <f t="shared" si="3"/>
        <v>73.768181818181816</v>
      </c>
    </row>
    <row r="31" spans="1:14" ht="20.149999999999999" customHeight="1" x14ac:dyDescent="0.55000000000000004">
      <c r="A31" s="5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2">
        <f t="shared" si="0"/>
        <v>62</v>
      </c>
      <c r="G31" s="2">
        <v>97</v>
      </c>
      <c r="H31" s="2">
        <f t="shared" si="1"/>
        <v>88.181818181818187</v>
      </c>
      <c r="I31" s="2">
        <v>60</v>
      </c>
      <c r="J31" s="2">
        <f t="shared" si="2"/>
        <v>54.545454545454547</v>
      </c>
      <c r="K31" s="2">
        <v>74</v>
      </c>
      <c r="L31" s="2">
        <v>96.67</v>
      </c>
      <c r="M31" s="2">
        <v>100</v>
      </c>
      <c r="N31" s="2">
        <f t="shared" si="3"/>
        <v>76.985181818181815</v>
      </c>
    </row>
    <row r="32" spans="1:14" ht="20.149999999999999" customHeight="1" x14ac:dyDescent="0.55000000000000004">
      <c r="A32" s="5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2">
        <f t="shared" si="0"/>
        <v>28.5</v>
      </c>
      <c r="G32" s="2">
        <v>47</v>
      </c>
      <c r="H32" s="2">
        <f t="shared" si="1"/>
        <v>42.727272727272727</v>
      </c>
      <c r="I32" s="2">
        <v>58</v>
      </c>
      <c r="J32" s="2">
        <f t="shared" si="2"/>
        <v>52.727272727272727</v>
      </c>
      <c r="K32" s="2">
        <v>21</v>
      </c>
      <c r="L32" s="2">
        <v>90</v>
      </c>
      <c r="M32" s="2">
        <v>100</v>
      </c>
      <c r="N32" s="2">
        <f t="shared" si="3"/>
        <v>44.877272727272725</v>
      </c>
    </row>
    <row r="33" spans="1:14" ht="20.149999999999999" customHeight="1" x14ac:dyDescent="0.55000000000000004">
      <c r="A33" s="5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2">
        <f t="shared" si="0"/>
        <v>55.5</v>
      </c>
      <c r="G33" s="2">
        <v>52</v>
      </c>
      <c r="H33" s="2">
        <f t="shared" si="1"/>
        <v>47.272727272727273</v>
      </c>
      <c r="I33" s="2">
        <v>23</v>
      </c>
      <c r="J33" s="2">
        <f t="shared" si="2"/>
        <v>20.90909090909091</v>
      </c>
      <c r="K33" s="2">
        <v>59</v>
      </c>
      <c r="L33" s="2">
        <v>96.67</v>
      </c>
      <c r="M33" s="2">
        <v>70</v>
      </c>
      <c r="N33" s="2">
        <f t="shared" si="3"/>
        <v>54.353363636363632</v>
      </c>
    </row>
    <row r="34" spans="1:14" ht="20.149999999999999" customHeight="1" x14ac:dyDescent="0.55000000000000004">
      <c r="A34" s="5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2">
        <f t="shared" si="0"/>
        <v>23</v>
      </c>
      <c r="G34" s="2">
        <v>58</v>
      </c>
      <c r="H34" s="2">
        <f t="shared" si="1"/>
        <v>52.727272727272727</v>
      </c>
      <c r="I34" s="2">
        <v>10</v>
      </c>
      <c r="J34" s="2">
        <f t="shared" si="2"/>
        <v>9.0909090909090917</v>
      </c>
      <c r="K34" s="2">
        <v>10</v>
      </c>
      <c r="L34" s="2">
        <v>86.67</v>
      </c>
      <c r="M34" s="2">
        <v>60</v>
      </c>
      <c r="N34" s="2">
        <f t="shared" si="3"/>
        <v>38.93063636363636</v>
      </c>
    </row>
    <row r="35" spans="1:14" ht="20.149999999999999" customHeight="1" x14ac:dyDescent="0.55000000000000004">
      <c r="A35" s="5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2">
        <f t="shared" si="0"/>
        <v>42.5</v>
      </c>
      <c r="G35" s="2">
        <v>58</v>
      </c>
      <c r="H35" s="2">
        <f t="shared" si="1"/>
        <v>52.727272727272727</v>
      </c>
      <c r="I35" s="2">
        <v>40</v>
      </c>
      <c r="J35" s="2">
        <f t="shared" si="2"/>
        <v>36.363636363636367</v>
      </c>
      <c r="K35" s="2">
        <v>58</v>
      </c>
      <c r="L35" s="2">
        <v>94.44</v>
      </c>
      <c r="M35" s="2">
        <v>60</v>
      </c>
      <c r="N35" s="2">
        <f t="shared" si="3"/>
        <v>53.084909090909093</v>
      </c>
    </row>
    <row r="36" spans="1:14" ht="20.149999999999999" customHeight="1" x14ac:dyDescent="0.55000000000000004">
      <c r="A36" s="5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2">
        <f t="shared" si="0"/>
        <v>26</v>
      </c>
      <c r="G36" s="2">
        <v>56</v>
      </c>
      <c r="H36" s="2">
        <f t="shared" si="1"/>
        <v>50.909090909090907</v>
      </c>
      <c r="I36" s="2">
        <v>31</v>
      </c>
      <c r="J36" s="2">
        <f t="shared" si="2"/>
        <v>28.181818181818183</v>
      </c>
      <c r="K36" s="2">
        <v>0</v>
      </c>
      <c r="L36" s="2">
        <v>83.33</v>
      </c>
      <c r="M36" s="2">
        <v>60</v>
      </c>
      <c r="N36" s="2">
        <f t="shared" si="3"/>
        <v>39.769363636363636</v>
      </c>
    </row>
    <row r="37" spans="1:14" ht="20.149999999999999" customHeight="1" x14ac:dyDescent="0.55000000000000004">
      <c r="A37" s="5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2">
        <f t="shared" si="0"/>
        <v>8</v>
      </c>
      <c r="G37" s="2">
        <v>20</v>
      </c>
      <c r="H37" s="2">
        <f t="shared" si="1"/>
        <v>18.181818181818183</v>
      </c>
      <c r="I37" s="2">
        <v>20</v>
      </c>
      <c r="J37" s="2">
        <f t="shared" si="2"/>
        <v>18.181818181818183</v>
      </c>
      <c r="K37" s="2">
        <v>21</v>
      </c>
      <c r="L37" s="2">
        <v>88.89</v>
      </c>
      <c r="M37" s="2">
        <v>100</v>
      </c>
      <c r="N37" s="2">
        <f t="shared" si="3"/>
        <v>26.570818181818183</v>
      </c>
    </row>
    <row r="38" spans="1:14" ht="20.149999999999999" customHeight="1" x14ac:dyDescent="0.55000000000000004">
      <c r="A38" s="5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2">
        <f t="shared" si="0"/>
        <v>71.5</v>
      </c>
      <c r="G38" s="2">
        <v>82</v>
      </c>
      <c r="H38" s="2">
        <f t="shared" si="1"/>
        <v>74.545454545454547</v>
      </c>
      <c r="I38" s="2">
        <v>48</v>
      </c>
      <c r="J38" s="2">
        <f t="shared" si="2"/>
        <v>43.636363636363633</v>
      </c>
      <c r="K38" s="2">
        <v>65</v>
      </c>
      <c r="L38" s="2">
        <v>100</v>
      </c>
      <c r="M38" s="2">
        <v>100</v>
      </c>
      <c r="N38" s="2">
        <f t="shared" si="3"/>
        <v>73.404545454545456</v>
      </c>
    </row>
    <row r="39" spans="1:14" ht="20.149999999999999" customHeight="1" x14ac:dyDescent="0.55000000000000004">
      <c r="A39" s="5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2">
        <f t="shared" si="0"/>
        <v>80</v>
      </c>
      <c r="G39" s="2">
        <v>79</v>
      </c>
      <c r="H39" s="2">
        <f t="shared" si="1"/>
        <v>71.818181818181813</v>
      </c>
      <c r="I39" s="2">
        <v>67</v>
      </c>
      <c r="J39" s="2">
        <f t="shared" si="2"/>
        <v>60.909090909090907</v>
      </c>
      <c r="K39" s="2">
        <v>95</v>
      </c>
      <c r="L39" s="2">
        <v>91.11</v>
      </c>
      <c r="M39" s="2">
        <v>100</v>
      </c>
      <c r="N39" s="2">
        <f t="shared" si="3"/>
        <v>78.838272727272724</v>
      </c>
    </row>
    <row r="40" spans="1:14" ht="20.149999999999999" customHeight="1" x14ac:dyDescent="0.55000000000000004">
      <c r="A40" s="5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2">
        <f t="shared" si="0"/>
        <v>64</v>
      </c>
      <c r="G40" s="2">
        <v>85</v>
      </c>
      <c r="H40" s="2">
        <f t="shared" si="1"/>
        <v>77.272727272727266</v>
      </c>
      <c r="I40" s="2">
        <v>60</v>
      </c>
      <c r="J40" s="2">
        <f t="shared" si="2"/>
        <v>54.545454545454547</v>
      </c>
      <c r="K40" s="2">
        <v>56</v>
      </c>
      <c r="L40" s="2">
        <v>100</v>
      </c>
      <c r="M40" s="2">
        <v>100</v>
      </c>
      <c r="N40" s="2">
        <f t="shared" si="3"/>
        <v>72.3</v>
      </c>
    </row>
    <row r="41" spans="1:14" ht="20.149999999999999" customHeight="1" x14ac:dyDescent="0.55000000000000004">
      <c r="A41" s="5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2">
        <f t="shared" si="0"/>
        <v>83.5</v>
      </c>
      <c r="G41" s="2">
        <v>99</v>
      </c>
      <c r="H41" s="2">
        <f t="shared" si="1"/>
        <v>90</v>
      </c>
      <c r="I41" s="2">
        <v>102</v>
      </c>
      <c r="J41" s="2">
        <f t="shared" si="2"/>
        <v>92.727272727272734</v>
      </c>
      <c r="K41" s="2">
        <v>90</v>
      </c>
      <c r="L41" s="2">
        <v>100</v>
      </c>
      <c r="M41" s="2">
        <v>100</v>
      </c>
      <c r="N41" s="2">
        <f t="shared" si="3"/>
        <v>89.822727272727263</v>
      </c>
    </row>
    <row r="42" spans="1:14" ht="20.149999999999999" customHeight="1" x14ac:dyDescent="0.55000000000000004">
      <c r="A42" s="5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2">
        <f t="shared" si="0"/>
        <v>63.5</v>
      </c>
      <c r="G42" s="2">
        <v>80</v>
      </c>
      <c r="H42" s="2">
        <f t="shared" si="1"/>
        <v>72.727272727272734</v>
      </c>
      <c r="I42" s="2">
        <v>74</v>
      </c>
      <c r="J42" s="2">
        <f t="shared" si="2"/>
        <v>67.272727272727266</v>
      </c>
      <c r="K42" s="2">
        <v>91</v>
      </c>
      <c r="L42" s="2">
        <v>100</v>
      </c>
      <c r="M42" s="2">
        <v>100</v>
      </c>
      <c r="N42" s="2">
        <f t="shared" si="3"/>
        <v>75.331818181818193</v>
      </c>
    </row>
    <row r="43" spans="1:14" ht="20.149999999999999" customHeight="1" x14ac:dyDescent="0.55000000000000004">
      <c r="A43" s="5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2">
        <f t="shared" si="0"/>
        <v>43</v>
      </c>
      <c r="G43" s="2">
        <v>76</v>
      </c>
      <c r="H43" s="2">
        <f t="shared" si="1"/>
        <v>69.090909090909093</v>
      </c>
      <c r="I43" s="2">
        <v>56</v>
      </c>
      <c r="J43" s="2">
        <f t="shared" si="2"/>
        <v>50.909090909090907</v>
      </c>
      <c r="K43" s="2">
        <v>58</v>
      </c>
      <c r="L43" s="2">
        <v>98.89</v>
      </c>
      <c r="M43" s="2">
        <v>100</v>
      </c>
      <c r="N43" s="2">
        <f t="shared" si="3"/>
        <v>62.861727272727272</v>
      </c>
    </row>
    <row r="44" spans="1:14" ht="20.149999999999999" customHeight="1" x14ac:dyDescent="0.55000000000000004">
      <c r="A44" s="5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2">
        <f t="shared" si="0"/>
        <v>80</v>
      </c>
      <c r="G44" s="2">
        <v>82</v>
      </c>
      <c r="H44" s="2">
        <f t="shared" si="1"/>
        <v>74.545454545454547</v>
      </c>
      <c r="I44" s="2">
        <v>79</v>
      </c>
      <c r="J44" s="2">
        <f t="shared" si="2"/>
        <v>71.818181818181813</v>
      </c>
      <c r="K44" s="2">
        <v>90</v>
      </c>
      <c r="L44" s="2">
        <v>100</v>
      </c>
      <c r="M44" s="2">
        <v>100</v>
      </c>
      <c r="N44" s="2">
        <f t="shared" si="3"/>
        <v>81.27272727272728</v>
      </c>
    </row>
    <row r="45" spans="1:14" ht="20.149999999999999" customHeight="1" x14ac:dyDescent="0.55000000000000004">
      <c r="A45" s="5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2">
        <f t="shared" si="0"/>
        <v>64.5</v>
      </c>
      <c r="G45" s="2">
        <v>70</v>
      </c>
      <c r="H45" s="2">
        <f t="shared" si="1"/>
        <v>63.636363636363633</v>
      </c>
      <c r="I45" s="2">
        <v>66</v>
      </c>
      <c r="J45" s="2">
        <f t="shared" si="2"/>
        <v>60</v>
      </c>
      <c r="K45" s="2">
        <v>57</v>
      </c>
      <c r="L45" s="2">
        <v>97.78</v>
      </c>
      <c r="M45" s="2">
        <v>100</v>
      </c>
      <c r="N45" s="2">
        <f t="shared" si="3"/>
        <v>68.100727272727269</v>
      </c>
    </row>
    <row r="46" spans="1:14" ht="20.149999999999999" customHeight="1" x14ac:dyDescent="0.55000000000000004">
      <c r="A46" s="5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2">
        <f t="shared" si="0"/>
        <v>77.5</v>
      </c>
      <c r="G46" s="2">
        <v>91</v>
      </c>
      <c r="H46" s="2">
        <f t="shared" si="1"/>
        <v>82.727272727272734</v>
      </c>
      <c r="I46" s="2">
        <v>82</v>
      </c>
      <c r="J46" s="2">
        <f t="shared" si="2"/>
        <v>74.545454545454547</v>
      </c>
      <c r="K46" s="2">
        <v>76</v>
      </c>
      <c r="L46" s="2">
        <v>100</v>
      </c>
      <c r="M46" s="2">
        <v>100</v>
      </c>
      <c r="N46" s="2">
        <f t="shared" si="3"/>
        <v>82.259090909090901</v>
      </c>
    </row>
    <row r="47" spans="1:14" ht="20.149999999999999" customHeight="1" x14ac:dyDescent="0.55000000000000004">
      <c r="A47" s="5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2">
        <f t="shared" si="0"/>
        <v>52.5</v>
      </c>
      <c r="G47" s="2">
        <v>57</v>
      </c>
      <c r="H47" s="2">
        <f t="shared" si="1"/>
        <v>51.81818181818182</v>
      </c>
      <c r="I47" s="2">
        <v>33</v>
      </c>
      <c r="J47" s="2">
        <f t="shared" si="2"/>
        <v>30</v>
      </c>
      <c r="K47" s="2">
        <v>53</v>
      </c>
      <c r="L47" s="2">
        <v>97.78</v>
      </c>
      <c r="M47" s="2">
        <v>100</v>
      </c>
      <c r="N47" s="2">
        <f t="shared" si="3"/>
        <v>56.964363636363636</v>
      </c>
    </row>
    <row r="48" spans="1:14" ht="20.149999999999999" customHeight="1" x14ac:dyDescent="0.55000000000000004">
      <c r="A48" s="5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2">
        <f t="shared" si="0"/>
        <v>70.5</v>
      </c>
      <c r="G48" s="2">
        <v>67</v>
      </c>
      <c r="H48" s="2">
        <f t="shared" si="1"/>
        <v>60.909090909090907</v>
      </c>
      <c r="I48" s="2">
        <v>78</v>
      </c>
      <c r="J48" s="2">
        <f t="shared" si="2"/>
        <v>70.909090909090907</v>
      </c>
      <c r="K48" s="2">
        <v>54</v>
      </c>
      <c r="L48" s="2">
        <v>97.78</v>
      </c>
      <c r="M48" s="2">
        <v>80</v>
      </c>
      <c r="N48" s="2">
        <f t="shared" si="3"/>
        <v>68.737090909090909</v>
      </c>
    </row>
    <row r="49" spans="1:14" ht="20.149999999999999" customHeight="1" x14ac:dyDescent="0.55000000000000004">
      <c r="A49" s="5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2">
        <f t="shared" si="0"/>
        <v>57</v>
      </c>
      <c r="G49" s="2">
        <v>92</v>
      </c>
      <c r="H49" s="2">
        <f t="shared" si="1"/>
        <v>83.63636363636364</v>
      </c>
      <c r="I49" s="2">
        <v>48</v>
      </c>
      <c r="J49" s="2">
        <f t="shared" si="2"/>
        <v>43.636363636363633</v>
      </c>
      <c r="K49" s="2">
        <v>74</v>
      </c>
      <c r="L49" s="2">
        <v>95.56</v>
      </c>
      <c r="M49" s="2">
        <v>100</v>
      </c>
      <c r="N49" s="2">
        <f t="shared" si="3"/>
        <v>72.692363636363638</v>
      </c>
    </row>
    <row r="50" spans="1:14" ht="20.149999999999999" customHeight="1" x14ac:dyDescent="0.55000000000000004">
      <c r="A50" s="5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2">
        <f t="shared" si="0"/>
        <v>74</v>
      </c>
      <c r="G50" s="2">
        <v>66</v>
      </c>
      <c r="H50" s="2">
        <f t="shared" si="1"/>
        <v>60</v>
      </c>
      <c r="I50" s="2">
        <v>57</v>
      </c>
      <c r="J50" s="2">
        <f t="shared" si="2"/>
        <v>51.81818181818182</v>
      </c>
      <c r="K50" s="2">
        <v>51</v>
      </c>
      <c r="L50" s="2">
        <v>96.67</v>
      </c>
      <c r="M50" s="2">
        <v>100</v>
      </c>
      <c r="N50" s="2">
        <f t="shared" si="3"/>
        <v>68.148818181818186</v>
      </c>
    </row>
    <row r="51" spans="1:14" ht="20.149999999999999" customHeight="1" x14ac:dyDescent="0.55000000000000004">
      <c r="A51" s="5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2">
        <f t="shared" si="0"/>
        <v>48.5</v>
      </c>
      <c r="G51" s="2">
        <v>101</v>
      </c>
      <c r="H51" s="2">
        <f t="shared" si="1"/>
        <v>91.818181818181813</v>
      </c>
      <c r="I51" s="2">
        <v>73</v>
      </c>
      <c r="J51" s="2">
        <f t="shared" si="2"/>
        <v>66.36363636363636</v>
      </c>
      <c r="K51" s="2">
        <v>88</v>
      </c>
      <c r="L51" s="2">
        <v>98.89</v>
      </c>
      <c r="M51" s="2">
        <v>80</v>
      </c>
      <c r="N51" s="2">
        <f t="shared" si="3"/>
        <v>76.011727272727256</v>
      </c>
    </row>
    <row r="52" spans="1:14" ht="20.149999999999999" customHeight="1" x14ac:dyDescent="0.55000000000000004">
      <c r="A52" s="5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2">
        <f t="shared" si="0"/>
        <v>77</v>
      </c>
      <c r="G52" s="2">
        <v>66</v>
      </c>
      <c r="H52" s="2">
        <f t="shared" si="1"/>
        <v>60</v>
      </c>
      <c r="I52" s="2">
        <v>68</v>
      </c>
      <c r="J52" s="2">
        <f t="shared" si="2"/>
        <v>61.81818181818182</v>
      </c>
      <c r="K52" s="2">
        <v>36</v>
      </c>
      <c r="L52" s="2">
        <v>100</v>
      </c>
      <c r="M52" s="2">
        <v>100</v>
      </c>
      <c r="N52" s="2">
        <f t="shared" si="3"/>
        <v>68.881818181818176</v>
      </c>
    </row>
    <row r="53" spans="1:14" ht="20.149999999999999" customHeight="1" x14ac:dyDescent="0.55000000000000004">
      <c r="A53" s="5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2">
        <f t="shared" si="0"/>
        <v>29</v>
      </c>
      <c r="G53" s="2">
        <v>62</v>
      </c>
      <c r="H53" s="2">
        <f t="shared" si="1"/>
        <v>56.363636363636367</v>
      </c>
      <c r="I53" s="2">
        <v>48</v>
      </c>
      <c r="J53" s="2">
        <f t="shared" si="2"/>
        <v>43.636363636363633</v>
      </c>
      <c r="K53" s="2">
        <v>49</v>
      </c>
      <c r="L53" s="2">
        <v>100</v>
      </c>
      <c r="M53" s="2">
        <v>100</v>
      </c>
      <c r="N53" s="2">
        <f t="shared" si="3"/>
        <v>52.690909090909088</v>
      </c>
    </row>
    <row r="54" spans="1:14" ht="20.149999999999999" customHeight="1" x14ac:dyDescent="0.55000000000000004">
      <c r="A54" s="5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2">
        <f t="shared" si="0"/>
        <v>37.5</v>
      </c>
      <c r="G54" s="2">
        <v>42</v>
      </c>
      <c r="H54" s="2">
        <f t="shared" si="1"/>
        <v>38.18181818181818</v>
      </c>
      <c r="I54" s="2">
        <v>37</v>
      </c>
      <c r="J54" s="2">
        <f t="shared" si="2"/>
        <v>33.636363636363633</v>
      </c>
      <c r="K54" s="2">
        <v>11</v>
      </c>
      <c r="L54" s="2">
        <v>97.78</v>
      </c>
      <c r="M54" s="2">
        <v>100</v>
      </c>
      <c r="N54" s="2">
        <f t="shared" si="3"/>
        <v>43.855272727272727</v>
      </c>
    </row>
    <row r="55" spans="1:14" ht="20.149999999999999" customHeight="1" x14ac:dyDescent="0.55000000000000004">
      <c r="A55" s="8" t="s">
        <v>157</v>
      </c>
      <c r="B55" s="8"/>
      <c r="C55" s="8"/>
      <c r="D55" s="8"/>
      <c r="E55" s="7">
        <f>SUM(E2:E54)</f>
        <v>6033</v>
      </c>
      <c r="F55" s="7">
        <f t="shared" ref="F55:M55" si="4">SUM(F2:F54)</f>
        <v>3016.5</v>
      </c>
      <c r="G55" s="7">
        <f t="shared" si="4"/>
        <v>3427</v>
      </c>
      <c r="H55" s="7">
        <f t="shared" si="4"/>
        <v>3115.4545454545455</v>
      </c>
      <c r="I55" s="7">
        <f t="shared" si="4"/>
        <v>2855</v>
      </c>
      <c r="J55" s="7">
        <f t="shared" si="4"/>
        <v>2595.454545454546</v>
      </c>
      <c r="K55" s="7">
        <f t="shared" si="4"/>
        <v>2731</v>
      </c>
      <c r="L55" s="7">
        <f t="shared" si="4"/>
        <v>5043.3600000000006</v>
      </c>
      <c r="M55" s="7">
        <f t="shared" si="4"/>
        <v>4690</v>
      </c>
      <c r="N55" s="4">
        <f>SUM(N2:N54)</f>
        <v>3266.8405454545455</v>
      </c>
    </row>
    <row r="56" spans="1:14" ht="20.149999999999999" customHeight="1" x14ac:dyDescent="0.55000000000000004">
      <c r="A56" s="8" t="s">
        <v>158</v>
      </c>
      <c r="B56" s="8"/>
      <c r="C56" s="8"/>
      <c r="D56" s="8"/>
      <c r="E56" s="4">
        <f>AVERAGE(E2:E54)</f>
        <v>113.83018867924528</v>
      </c>
      <c r="F56" s="4">
        <f t="shared" ref="F56:M56" si="5">AVERAGE(F2:F54)</f>
        <v>56.915094339622641</v>
      </c>
      <c r="G56" s="4">
        <f t="shared" si="5"/>
        <v>64.660377358490564</v>
      </c>
      <c r="H56" s="4">
        <f t="shared" si="5"/>
        <v>58.782161234991428</v>
      </c>
      <c r="I56" s="4">
        <f t="shared" si="5"/>
        <v>53.867924528301884</v>
      </c>
      <c r="J56" s="4">
        <f t="shared" si="5"/>
        <v>48.970840480274454</v>
      </c>
      <c r="K56" s="4">
        <f t="shared" si="5"/>
        <v>51.528301886792455</v>
      </c>
      <c r="L56" s="4">
        <f t="shared" si="5"/>
        <v>95.157735849056621</v>
      </c>
      <c r="M56" s="4">
        <f t="shared" si="5"/>
        <v>88.490566037735846</v>
      </c>
      <c r="N56" s="4">
        <f>AVERAGE(N2:N54)</f>
        <v>61.638500857632934</v>
      </c>
    </row>
  </sheetData>
  <mergeCells count="2">
    <mergeCell ref="A55:D55"/>
    <mergeCell ref="A56:D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2024-07-17T15:03:00Z</dcterms:modified>
</cp:coreProperties>
</file>